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Инжиниринг\Технические задания УПТ\ТЗ в формате Word\ТЗ 138\"/>
    </mc:Choice>
  </mc:AlternateContent>
  <bookViews>
    <workbookView xWindow="480" yWindow="450" windowWidth="27795" windowHeight="11775"/>
  </bookViews>
  <sheets>
    <sheet name="total" sheetId="1" r:id="rId1"/>
  </sheets>
  <definedNames>
    <definedName name="_xlnm.Print_Area" localSheetId="0">total!$A$1:$G$72</definedName>
  </definedNames>
  <calcPr calcId="152511"/>
</workbook>
</file>

<file path=xl/calcChain.xml><?xml version="1.0" encoding="utf-8"?>
<calcChain xmlns="http://schemas.openxmlformats.org/spreadsheetml/2006/main">
  <c r="G70" i="1" l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37" i="1" l="1"/>
  <c r="G23" i="1"/>
  <c r="G3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4" i="1"/>
  <c r="G25" i="1"/>
  <c r="G26" i="1"/>
  <c r="G27" i="1"/>
  <c r="G28" i="1"/>
  <c r="G30" i="1"/>
  <c r="G31" i="1"/>
  <c r="G32" i="1"/>
  <c r="G33" i="1"/>
  <c r="G34" i="1"/>
  <c r="G36" i="1"/>
  <c r="G38" i="1"/>
  <c r="G39" i="1"/>
  <c r="G40" i="1"/>
  <c r="G41" i="1"/>
  <c r="G42" i="1"/>
  <c r="G43" i="1"/>
  <c r="G44" i="1"/>
  <c r="G45" i="1"/>
</calcChain>
</file>

<file path=xl/sharedStrings.xml><?xml version="1.0" encoding="utf-8"?>
<sst xmlns="http://schemas.openxmlformats.org/spreadsheetml/2006/main" count="231" uniqueCount="98">
  <si>
    <t>Наименование</t>
  </si>
  <si>
    <t>шт</t>
  </si>
  <si>
    <t>№ п/п</t>
  </si>
  <si>
    <t>Ед. изм.</t>
  </si>
  <si>
    <t>Труба стальная 325x8 электросварная прямошовная по ГОСТ 10704-91</t>
  </si>
  <si>
    <t>м.</t>
  </si>
  <si>
    <t>Труба стальная 219x6 электросварная прямошовная по ГОСТ 10704-91</t>
  </si>
  <si>
    <t>Труба стальная 32x2 электросварная прямошовная по ГОСТ 10704-91</t>
  </si>
  <si>
    <t>Труба стальная 57x3 электросварная прямошовная по ГОСТ 10704-91</t>
  </si>
  <si>
    <t>Труба стальная 76x3,5 электросварная прямошовная по ГОСТ 10704-91</t>
  </si>
  <si>
    <t>Труба стальная 89x3,5 электросварная прямошовная по ГОСТ 10704-91</t>
  </si>
  <si>
    <t>Труба чугунная ЧШГ Т-З00х6000</t>
  </si>
  <si>
    <t>2</t>
  </si>
  <si>
    <t>Кран шаровой муфтовый Ру 1,6 МПа, Ду 25</t>
  </si>
  <si>
    <t>7</t>
  </si>
  <si>
    <t>Кран шаровой муфтовый Ру 1,6 МПа, Ду 50</t>
  </si>
  <si>
    <t>Поливочный кран Ру 1,6 МПа, Ду 25</t>
  </si>
  <si>
    <t>Затвор дисковый с ручным управлением (редуктором) Ру 1,6 МПа, Ду 300, рабочая среда - вода с t до 140 °С. Комплектно с фланцами, крепежом и прокладками.</t>
  </si>
  <si>
    <t>Затвор дисковый с ручным управлением (редуктором) Ру 1,6 МПа, Ду 200, рабочая среда - вода с t до 140 °С. Комплектно с фланцами, крепежом и прокладками.</t>
  </si>
  <si>
    <t>5</t>
  </si>
  <si>
    <t>6</t>
  </si>
  <si>
    <t>Затвор обратный Ру 1,6 МПа, Ду 300, рабочая среда - вода с t до 140 ОС. Комплектно с фланцами, крепежом и прокладками.</t>
  </si>
  <si>
    <t>4</t>
  </si>
  <si>
    <t>Фланец 1-300-16 стальной</t>
  </si>
  <si>
    <t>Прокладка А-300-16 паронитовая</t>
  </si>
  <si>
    <t>Отвод 45-325х8 стальной</t>
  </si>
  <si>
    <t>Отвод 45-76х3,5 стальной</t>
  </si>
  <si>
    <t>16</t>
  </si>
  <si>
    <t>Отвод 90-325х8 стальной</t>
  </si>
  <si>
    <t>Отвод 90-219х6 стальной</t>
  </si>
  <si>
    <t>15</t>
  </si>
  <si>
    <t>Отвод 90-32х2 стальной</t>
  </si>
  <si>
    <t>Отвод 90-57х3 стальной</t>
  </si>
  <si>
    <t>Отвод 90-76х3,5 стальной</t>
  </si>
  <si>
    <t>Отвод 90-89х3,5 стальной</t>
  </si>
  <si>
    <t>Тройник 325х8 стальной</t>
  </si>
  <si>
    <t>8</t>
  </si>
  <si>
    <t>Тройник 219х6 стальной</t>
  </si>
  <si>
    <t>Тройник 76х3,5 стальной</t>
  </si>
  <si>
    <t>44</t>
  </si>
  <si>
    <t>Тройник 325х8 - 219х6 стальной</t>
  </si>
  <si>
    <t>Колено УРГ 300 (Т) Б чугунное</t>
  </si>
  <si>
    <t>Патрубок ПФГ 300 Б чугунный</t>
  </si>
  <si>
    <t>Двойной раструб Др 300 (Т) Б чугунный</t>
  </si>
  <si>
    <t>кг</t>
  </si>
  <si>
    <t>Жесткая подвеска Дн 219 индивидуального изготовления по чертежам комплекта BG3-01UEC-###-WK-03 (5 шт.)</t>
  </si>
  <si>
    <t>119,75</t>
  </si>
  <si>
    <t>Болт М24х120.58 по 20 ГОСТ Р 52627-2006</t>
  </si>
  <si>
    <t>48</t>
  </si>
  <si>
    <t>Гайка М24.5 по 20 ГОСТ Р 52628-2006</t>
  </si>
  <si>
    <t>96</t>
  </si>
  <si>
    <t>Шайба 24 по 10 ГОСТ 18123-82</t>
  </si>
  <si>
    <t>Опора 57У</t>
  </si>
  <si>
    <t>24</t>
  </si>
  <si>
    <t>Опора 76У</t>
  </si>
  <si>
    <t>366</t>
  </si>
  <si>
    <t>Опора 89У</t>
  </si>
  <si>
    <t>Блок хомутовый 57У</t>
  </si>
  <si>
    <t>Блок хомутовый 76У</t>
  </si>
  <si>
    <t>141</t>
  </si>
  <si>
    <t>Блок хомутовый 89У</t>
  </si>
  <si>
    <t>9</t>
  </si>
  <si>
    <t>Опора отвода 57У</t>
  </si>
  <si>
    <t>3</t>
  </si>
  <si>
    <t>Опора отвода 89У</t>
  </si>
  <si>
    <t>Швеллер 10П</t>
  </si>
  <si>
    <t>255</t>
  </si>
  <si>
    <t>Лист стальной 100х100х10 (6 шт)</t>
  </si>
  <si>
    <t>4,98</t>
  </si>
  <si>
    <t>Лист стальной 200х200х10 (313 шт)</t>
  </si>
  <si>
    <t>519,58</t>
  </si>
  <si>
    <t>Болт самоанкерующийся М8х75</t>
  </si>
  <si>
    <t>12</t>
  </si>
  <si>
    <t>Скоба U-образная 1"</t>
  </si>
  <si>
    <t>Анкер химический HIT-HY20, шпилька HIT-AN М12х80/19</t>
  </si>
  <si>
    <t>1228</t>
  </si>
  <si>
    <t>Вентиль пожарный Ру 1,6 МПа, Ду 65 с муфтой и цапкой в комплекте с рукавом пожарным напорным латексрованным d=66 мм, L=20 м, стволом ручным пожарным РСКЗ-70, d спрыска 16 мм, головками (ГР-65 - 2 шт., ГМ-65 - 1 шт.), кольцами резиновыми для соединительных головок и шкафом</t>
  </si>
  <si>
    <t>Кол-во по проекту</t>
  </si>
  <si>
    <t>Кол-во Дельта</t>
  </si>
  <si>
    <t>Кол-во Новый</t>
  </si>
  <si>
    <t>Затвор дисковый с ручным управлением (рукояткой)Py1.6 МПа, Ду50, рабочая среда - вода с t до 140 ⁰С</t>
  </si>
  <si>
    <t>Затвор обратный Py1МПа, Ду300, рабочая среда - замасленные стоки с t до 80 ⁰С</t>
  </si>
  <si>
    <t>Отвод П 90 ОСТ 34 10.699-97</t>
  </si>
  <si>
    <t>Опора отвода Дн 219 индивидуального изготовления по чертежам комплекта BG3-01UEC-###-WK-03 (2 шт.)</t>
  </si>
  <si>
    <t>Опора скользящая Дн 219 индивидуального изготовления по чертежам комплекта BG3-01UEC-###-WK-03 (16 шт.)</t>
  </si>
  <si>
    <t>Отвод 45-89х3,5 стальной</t>
  </si>
  <si>
    <t>Тройник 89×3,5 - 76×3,5</t>
  </si>
  <si>
    <t>Переход К 89×3,5 - 76×3,5</t>
  </si>
  <si>
    <t>Опора отвода Дн 325 индивидуального изготовления по чертежам комплекта BG3-01UEC-###-WK-03 (21 шт.)</t>
  </si>
  <si>
    <t>Опора скользящая Дн 325 индивидуального изготовления по чертежам комплекта BG3-01UEC-###-WK-03 (39 шт.)</t>
  </si>
  <si>
    <t>Опора направляющая Дн 325 индивидуального изготовления по чертежам комплекта BG3-01UEC-###-WK-03 (16 шт.)</t>
  </si>
  <si>
    <t>Жесткая подвеска Дн 325 индивидуального изготовления по чертежам комплекта BG3-01UEC-###-WK-03 (119 шт.)</t>
  </si>
  <si>
    <t>Приложение 2</t>
  </si>
  <si>
    <t>Перечень оборудования и материалов, поставляемых Заказчиком</t>
  </si>
  <si>
    <t>Шифр проекта</t>
  </si>
  <si>
    <t xml:space="preserve"> BG3-01UEC-###-WK-03</t>
  </si>
  <si>
    <t>Перечень оборудования и материалов, поставляемых Подрядчиком</t>
  </si>
  <si>
    <t>Рукав резиновый напорный с текстильным каркасом, L=20м.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</si>
</sst>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5.140625" customWidth="1"/>
    <col min="2" max="2" width="22.85546875" customWidth="1"/>
    <col min="3" max="3" width="78.42578125" customWidth="1"/>
    <col min="4" max="4" width="14.28515625" customWidth="1"/>
    <col min="5" max="6" width="19.7109375" hidden="1" customWidth="1"/>
    <col min="7" max="7" width="16.5703125" customWidth="1"/>
  </cols>
  <sheetData>
    <row r="1" spans="1:7" x14ac:dyDescent="0.25">
      <c r="A1" s="12" t="s">
        <v>92</v>
      </c>
      <c r="B1" s="12"/>
      <c r="C1" s="12"/>
      <c r="D1" s="12"/>
      <c r="E1" s="12"/>
    </row>
    <row r="2" spans="1:7" x14ac:dyDescent="0.25">
      <c r="A2" s="11" t="s">
        <v>93</v>
      </c>
      <c r="B2" s="11"/>
      <c r="C2" s="11"/>
      <c r="D2" s="11"/>
      <c r="E2" s="11"/>
    </row>
    <row r="3" spans="1:7" x14ac:dyDescent="0.25">
      <c r="A3" s="13"/>
      <c r="B3" s="13"/>
      <c r="C3" s="13"/>
      <c r="D3" s="13"/>
      <c r="E3" s="13"/>
    </row>
    <row r="4" spans="1:7" x14ac:dyDescent="0.25">
      <c r="A4" s="10" t="s">
        <v>2</v>
      </c>
      <c r="B4" s="8" t="s">
        <v>94</v>
      </c>
      <c r="C4" s="14" t="s">
        <v>0</v>
      </c>
      <c r="D4" s="14" t="s">
        <v>3</v>
      </c>
      <c r="E4" s="6" t="s">
        <v>77</v>
      </c>
      <c r="F4" s="8" t="s">
        <v>78</v>
      </c>
      <c r="G4" s="6" t="s">
        <v>79</v>
      </c>
    </row>
    <row r="5" spans="1:7" x14ac:dyDescent="0.25">
      <c r="A5" s="10"/>
      <c r="B5" s="9"/>
      <c r="C5" s="14"/>
      <c r="D5" s="14"/>
      <c r="E5" s="7"/>
      <c r="F5" s="9"/>
      <c r="G5" s="7"/>
    </row>
    <row r="6" spans="1:7" x14ac:dyDescent="0.25">
      <c r="A6" s="2">
        <v>1</v>
      </c>
      <c r="B6" s="2" t="s">
        <v>95</v>
      </c>
      <c r="C6" s="1" t="s">
        <v>4</v>
      </c>
      <c r="D6" s="2" t="s">
        <v>5</v>
      </c>
      <c r="E6" s="3">
        <v>877.2</v>
      </c>
      <c r="F6" s="3">
        <v>463.86</v>
      </c>
      <c r="G6" s="3">
        <f t="shared" ref="G6:G28" si="0">E6-F6</f>
        <v>413.34000000000003</v>
      </c>
    </row>
    <row r="7" spans="1:7" x14ac:dyDescent="0.25">
      <c r="A7" s="2">
        <v>2</v>
      </c>
      <c r="B7" s="2" t="s">
        <v>95</v>
      </c>
      <c r="C7" s="1" t="s">
        <v>6</v>
      </c>
      <c r="D7" s="2" t="s">
        <v>5</v>
      </c>
      <c r="E7" s="3">
        <v>27</v>
      </c>
      <c r="F7" s="3">
        <v>0</v>
      </c>
      <c r="G7" s="3">
        <f t="shared" si="0"/>
        <v>27</v>
      </c>
    </row>
    <row r="8" spans="1:7" x14ac:dyDescent="0.25">
      <c r="A8" s="2">
        <v>3</v>
      </c>
      <c r="B8" s="2" t="s">
        <v>95</v>
      </c>
      <c r="C8" s="1" t="s">
        <v>7</v>
      </c>
      <c r="D8" s="2" t="s">
        <v>5</v>
      </c>
      <c r="E8" s="3">
        <v>34.799999999999997</v>
      </c>
      <c r="F8" s="3">
        <v>25.6</v>
      </c>
      <c r="G8" s="3">
        <f t="shared" si="0"/>
        <v>9.1999999999999957</v>
      </c>
    </row>
    <row r="9" spans="1:7" x14ac:dyDescent="0.25">
      <c r="A9" s="2">
        <v>4</v>
      </c>
      <c r="B9" s="2" t="s">
        <v>95</v>
      </c>
      <c r="C9" s="1" t="s">
        <v>8</v>
      </c>
      <c r="D9" s="2" t="s">
        <v>5</v>
      </c>
      <c r="E9" s="3">
        <v>35.299999999999997</v>
      </c>
      <c r="F9" s="3">
        <v>24.4</v>
      </c>
      <c r="G9" s="3">
        <f t="shared" si="0"/>
        <v>10.899999999999999</v>
      </c>
    </row>
    <row r="10" spans="1:7" x14ac:dyDescent="0.25">
      <c r="A10" s="2">
        <v>5</v>
      </c>
      <c r="B10" s="2" t="s">
        <v>95</v>
      </c>
      <c r="C10" s="1" t="s">
        <v>9</v>
      </c>
      <c r="D10" s="2" t="s">
        <v>5</v>
      </c>
      <c r="E10" s="3">
        <v>931.3</v>
      </c>
      <c r="F10" s="3">
        <v>144.08000000000001</v>
      </c>
      <c r="G10" s="3">
        <f t="shared" si="0"/>
        <v>787.21999999999991</v>
      </c>
    </row>
    <row r="11" spans="1:7" x14ac:dyDescent="0.25">
      <c r="A11" s="2">
        <v>6</v>
      </c>
      <c r="B11" s="2" t="s">
        <v>95</v>
      </c>
      <c r="C11" s="1" t="s">
        <v>10</v>
      </c>
      <c r="D11" s="2" t="s">
        <v>5</v>
      </c>
      <c r="E11" s="3">
        <v>174.3</v>
      </c>
      <c r="F11" s="3">
        <v>26.4</v>
      </c>
      <c r="G11" s="3">
        <f t="shared" si="0"/>
        <v>147.9</v>
      </c>
    </row>
    <row r="12" spans="1:7" x14ac:dyDescent="0.25">
      <c r="A12" s="2">
        <v>7</v>
      </c>
      <c r="B12" s="2" t="s">
        <v>95</v>
      </c>
      <c r="C12" s="1" t="s">
        <v>11</v>
      </c>
      <c r="D12" s="2" t="s">
        <v>1</v>
      </c>
      <c r="E12" s="4" t="s">
        <v>12</v>
      </c>
      <c r="F12" s="4">
        <v>0</v>
      </c>
      <c r="G12" s="3">
        <f t="shared" si="0"/>
        <v>2</v>
      </c>
    </row>
    <row r="13" spans="1:7" x14ac:dyDescent="0.25">
      <c r="A13" s="2">
        <v>8</v>
      </c>
      <c r="B13" s="2" t="s">
        <v>95</v>
      </c>
      <c r="C13" s="1" t="s">
        <v>13</v>
      </c>
      <c r="D13" s="2" t="s">
        <v>1</v>
      </c>
      <c r="E13" s="4" t="s">
        <v>14</v>
      </c>
      <c r="F13" s="4">
        <v>4</v>
      </c>
      <c r="G13" s="3">
        <f t="shared" si="0"/>
        <v>3</v>
      </c>
    </row>
    <row r="14" spans="1:7" x14ac:dyDescent="0.25">
      <c r="A14" s="2">
        <v>9</v>
      </c>
      <c r="B14" s="2" t="s">
        <v>95</v>
      </c>
      <c r="C14" s="1" t="s">
        <v>15</v>
      </c>
      <c r="D14" s="2" t="s">
        <v>1</v>
      </c>
      <c r="E14" s="4">
        <v>42</v>
      </c>
      <c r="F14" s="4">
        <v>8</v>
      </c>
      <c r="G14" s="3">
        <f t="shared" si="0"/>
        <v>34</v>
      </c>
    </row>
    <row r="15" spans="1:7" x14ac:dyDescent="0.25">
      <c r="A15" s="2">
        <v>10</v>
      </c>
      <c r="B15" s="2" t="s">
        <v>95</v>
      </c>
      <c r="C15" s="1" t="s">
        <v>16</v>
      </c>
      <c r="D15" s="2" t="s">
        <v>1</v>
      </c>
      <c r="E15" s="4" t="s">
        <v>14</v>
      </c>
      <c r="F15" s="4">
        <v>2</v>
      </c>
      <c r="G15" s="3">
        <f t="shared" si="0"/>
        <v>5</v>
      </c>
    </row>
    <row r="16" spans="1:7" ht="34.5" customHeight="1" x14ac:dyDescent="0.25">
      <c r="A16" s="2">
        <v>11</v>
      </c>
      <c r="B16" s="2" t="s">
        <v>95</v>
      </c>
      <c r="C16" s="5" t="s">
        <v>17</v>
      </c>
      <c r="D16" s="2" t="s">
        <v>1</v>
      </c>
      <c r="E16" s="4">
        <v>26</v>
      </c>
      <c r="F16" s="4">
        <v>7</v>
      </c>
      <c r="G16" s="3">
        <f t="shared" si="0"/>
        <v>19</v>
      </c>
    </row>
    <row r="17" spans="1:7" ht="34.5" customHeight="1" x14ac:dyDescent="0.25">
      <c r="A17" s="2">
        <v>12</v>
      </c>
      <c r="B17" s="2" t="s">
        <v>95</v>
      </c>
      <c r="C17" s="5" t="s">
        <v>18</v>
      </c>
      <c r="D17" s="2" t="s">
        <v>1</v>
      </c>
      <c r="E17" s="4" t="s">
        <v>19</v>
      </c>
      <c r="F17" s="4">
        <v>0</v>
      </c>
      <c r="G17" s="3">
        <f t="shared" si="0"/>
        <v>5</v>
      </c>
    </row>
    <row r="18" spans="1:7" ht="30" x14ac:dyDescent="0.25">
      <c r="A18" s="2">
        <v>13</v>
      </c>
      <c r="B18" s="2" t="s">
        <v>95</v>
      </c>
      <c r="C18" s="5" t="s">
        <v>80</v>
      </c>
      <c r="D18" s="2" t="s">
        <v>1</v>
      </c>
      <c r="E18" s="4" t="s">
        <v>20</v>
      </c>
      <c r="F18" s="4">
        <v>0</v>
      </c>
      <c r="G18" s="3">
        <f t="shared" si="0"/>
        <v>6</v>
      </c>
    </row>
    <row r="19" spans="1:7" ht="30" x14ac:dyDescent="0.25">
      <c r="A19" s="2">
        <v>14</v>
      </c>
      <c r="B19" s="2" t="s">
        <v>95</v>
      </c>
      <c r="C19" s="5" t="s">
        <v>21</v>
      </c>
      <c r="D19" s="2" t="s">
        <v>1</v>
      </c>
      <c r="E19" s="4">
        <v>2</v>
      </c>
      <c r="F19" s="4">
        <v>0</v>
      </c>
      <c r="G19" s="3">
        <f t="shared" si="0"/>
        <v>2</v>
      </c>
    </row>
    <row r="20" spans="1:7" x14ac:dyDescent="0.25">
      <c r="A20" s="2">
        <v>15</v>
      </c>
      <c r="B20" s="2" t="s">
        <v>95</v>
      </c>
      <c r="C20" s="5" t="s">
        <v>81</v>
      </c>
      <c r="D20" s="2" t="s">
        <v>1</v>
      </c>
      <c r="E20" s="4">
        <v>2</v>
      </c>
      <c r="F20" s="4">
        <v>0</v>
      </c>
      <c r="G20" s="3">
        <f t="shared" si="0"/>
        <v>2</v>
      </c>
    </row>
    <row r="21" spans="1:7" ht="60" x14ac:dyDescent="0.25">
      <c r="A21" s="2">
        <v>16</v>
      </c>
      <c r="B21" s="2" t="s">
        <v>95</v>
      </c>
      <c r="C21" s="5" t="s">
        <v>76</v>
      </c>
      <c r="D21" s="2" t="s">
        <v>1</v>
      </c>
      <c r="E21" s="4">
        <v>113</v>
      </c>
      <c r="F21" s="4">
        <v>6</v>
      </c>
      <c r="G21" s="3">
        <f t="shared" si="0"/>
        <v>107</v>
      </c>
    </row>
    <row r="22" spans="1:7" x14ac:dyDescent="0.25">
      <c r="A22" s="2">
        <v>17</v>
      </c>
      <c r="B22" s="2" t="s">
        <v>95</v>
      </c>
      <c r="C22" s="1" t="s">
        <v>25</v>
      </c>
      <c r="D22" s="2" t="s">
        <v>1</v>
      </c>
      <c r="E22" s="4">
        <v>89</v>
      </c>
      <c r="F22" s="4">
        <v>43</v>
      </c>
      <c r="G22" s="3">
        <f t="shared" si="0"/>
        <v>46</v>
      </c>
    </row>
    <row r="23" spans="1:7" x14ac:dyDescent="0.25">
      <c r="A23" s="2">
        <v>18</v>
      </c>
      <c r="B23" s="2" t="s">
        <v>95</v>
      </c>
      <c r="C23" s="1" t="s">
        <v>85</v>
      </c>
      <c r="D23" s="2" t="s">
        <v>1</v>
      </c>
      <c r="E23" s="4">
        <v>9</v>
      </c>
      <c r="F23" s="4">
        <v>0</v>
      </c>
      <c r="G23" s="3">
        <f t="shared" si="0"/>
        <v>9</v>
      </c>
    </row>
    <row r="24" spans="1:7" x14ac:dyDescent="0.25">
      <c r="A24" s="2">
        <v>19</v>
      </c>
      <c r="B24" s="2" t="s">
        <v>95</v>
      </c>
      <c r="C24" s="1" t="s">
        <v>26</v>
      </c>
      <c r="D24" s="2" t="s">
        <v>1</v>
      </c>
      <c r="E24" s="4" t="s">
        <v>27</v>
      </c>
      <c r="F24" s="4">
        <v>0</v>
      </c>
      <c r="G24" s="3">
        <f t="shared" si="0"/>
        <v>16</v>
      </c>
    </row>
    <row r="25" spans="1:7" x14ac:dyDescent="0.25">
      <c r="A25" s="2">
        <v>20</v>
      </c>
      <c r="B25" s="2" t="s">
        <v>95</v>
      </c>
      <c r="C25" s="1" t="s">
        <v>28</v>
      </c>
      <c r="D25" s="2" t="s">
        <v>1</v>
      </c>
      <c r="E25" s="4">
        <v>138</v>
      </c>
      <c r="F25" s="4">
        <v>72</v>
      </c>
      <c r="G25" s="3">
        <f t="shared" si="0"/>
        <v>66</v>
      </c>
    </row>
    <row r="26" spans="1:7" x14ac:dyDescent="0.25">
      <c r="A26" s="2">
        <v>21</v>
      </c>
      <c r="B26" s="2" t="s">
        <v>95</v>
      </c>
      <c r="C26" s="1" t="s">
        <v>29</v>
      </c>
      <c r="D26" s="2" t="s">
        <v>1</v>
      </c>
      <c r="E26" s="4" t="s">
        <v>30</v>
      </c>
      <c r="F26" s="4">
        <v>0</v>
      </c>
      <c r="G26" s="3">
        <f t="shared" si="0"/>
        <v>15</v>
      </c>
    </row>
    <row r="27" spans="1:7" x14ac:dyDescent="0.25">
      <c r="A27" s="2">
        <v>22</v>
      </c>
      <c r="B27" s="2" t="s">
        <v>95</v>
      </c>
      <c r="C27" s="1" t="s">
        <v>31</v>
      </c>
      <c r="D27" s="2" t="s">
        <v>1</v>
      </c>
      <c r="E27" s="4">
        <v>30</v>
      </c>
      <c r="F27" s="4">
        <v>18</v>
      </c>
      <c r="G27" s="3">
        <f t="shared" si="0"/>
        <v>12</v>
      </c>
    </row>
    <row r="28" spans="1:7" x14ac:dyDescent="0.25">
      <c r="A28" s="2">
        <v>23</v>
      </c>
      <c r="B28" s="2" t="s">
        <v>95</v>
      </c>
      <c r="C28" s="1" t="s">
        <v>32</v>
      </c>
      <c r="D28" s="2" t="s">
        <v>1</v>
      </c>
      <c r="E28" s="4">
        <v>13</v>
      </c>
      <c r="F28" s="4">
        <v>11</v>
      </c>
      <c r="G28" s="3">
        <f t="shared" si="0"/>
        <v>2</v>
      </c>
    </row>
    <row r="29" spans="1:7" x14ac:dyDescent="0.25">
      <c r="A29" s="2">
        <v>24</v>
      </c>
      <c r="B29" s="2" t="s">
        <v>95</v>
      </c>
      <c r="C29" s="1" t="s">
        <v>33</v>
      </c>
      <c r="D29" s="2" t="s">
        <v>1</v>
      </c>
      <c r="E29" s="4">
        <v>449</v>
      </c>
      <c r="F29" s="4">
        <v>49</v>
      </c>
      <c r="G29" s="3">
        <v>402</v>
      </c>
    </row>
    <row r="30" spans="1:7" x14ac:dyDescent="0.25">
      <c r="A30" s="2">
        <v>25</v>
      </c>
      <c r="B30" s="2" t="s">
        <v>95</v>
      </c>
      <c r="C30" s="1" t="s">
        <v>34</v>
      </c>
      <c r="D30" s="2" t="s">
        <v>1</v>
      </c>
      <c r="E30" s="4">
        <v>26</v>
      </c>
      <c r="F30" s="4">
        <v>13</v>
      </c>
      <c r="G30" s="3">
        <f t="shared" ref="G30:G45" si="1">E30-F30</f>
        <v>13</v>
      </c>
    </row>
    <row r="31" spans="1:7" x14ac:dyDescent="0.25">
      <c r="A31" s="2">
        <v>26</v>
      </c>
      <c r="B31" s="2" t="s">
        <v>95</v>
      </c>
      <c r="C31" s="1" t="s">
        <v>35</v>
      </c>
      <c r="D31" s="2" t="s">
        <v>1</v>
      </c>
      <c r="E31" s="4" t="s">
        <v>36</v>
      </c>
      <c r="F31" s="4">
        <v>2</v>
      </c>
      <c r="G31" s="3">
        <f t="shared" si="1"/>
        <v>6</v>
      </c>
    </row>
    <row r="32" spans="1:7" x14ac:dyDescent="0.25">
      <c r="A32" s="2">
        <v>27</v>
      </c>
      <c r="B32" s="2" t="s">
        <v>95</v>
      </c>
      <c r="C32" s="1" t="s">
        <v>37</v>
      </c>
      <c r="D32" s="2" t="s">
        <v>1</v>
      </c>
      <c r="E32" s="4" t="s">
        <v>22</v>
      </c>
      <c r="F32" s="4">
        <v>0</v>
      </c>
      <c r="G32" s="3">
        <f t="shared" si="1"/>
        <v>4</v>
      </c>
    </row>
    <row r="33" spans="1:7" x14ac:dyDescent="0.25">
      <c r="A33" s="2">
        <v>28</v>
      </c>
      <c r="B33" s="2" t="s">
        <v>95</v>
      </c>
      <c r="C33" s="1" t="s">
        <v>38</v>
      </c>
      <c r="D33" s="2" t="s">
        <v>1</v>
      </c>
      <c r="E33" s="4" t="s">
        <v>39</v>
      </c>
      <c r="F33" s="4">
        <v>0</v>
      </c>
      <c r="G33" s="3">
        <f t="shared" si="1"/>
        <v>44</v>
      </c>
    </row>
    <row r="34" spans="1:7" x14ac:dyDescent="0.25">
      <c r="A34" s="2">
        <v>29</v>
      </c>
      <c r="B34" s="2" t="s">
        <v>95</v>
      </c>
      <c r="C34" s="1" t="s">
        <v>40</v>
      </c>
      <c r="D34" s="2" t="s">
        <v>1</v>
      </c>
      <c r="E34" s="4" t="s">
        <v>12</v>
      </c>
      <c r="F34" s="4">
        <v>0</v>
      </c>
      <c r="G34" s="3">
        <f t="shared" si="1"/>
        <v>2</v>
      </c>
    </row>
    <row r="35" spans="1:7" x14ac:dyDescent="0.25">
      <c r="A35" s="2">
        <v>30</v>
      </c>
      <c r="B35" s="2" t="s">
        <v>95</v>
      </c>
      <c r="C35" s="1" t="s">
        <v>86</v>
      </c>
      <c r="D35" s="2" t="s">
        <v>1</v>
      </c>
      <c r="E35" s="4">
        <v>12</v>
      </c>
      <c r="F35" s="4">
        <v>0</v>
      </c>
      <c r="G35" s="3">
        <f t="shared" si="1"/>
        <v>12</v>
      </c>
    </row>
    <row r="36" spans="1:7" x14ac:dyDescent="0.25">
      <c r="A36" s="2">
        <v>31</v>
      </c>
      <c r="B36" s="2" t="s">
        <v>95</v>
      </c>
      <c r="C36" s="1" t="s">
        <v>82</v>
      </c>
      <c r="D36" s="2" t="s">
        <v>1</v>
      </c>
      <c r="E36" s="4" t="s">
        <v>12</v>
      </c>
      <c r="F36" s="4">
        <v>0</v>
      </c>
      <c r="G36" s="3">
        <f t="shared" si="1"/>
        <v>2</v>
      </c>
    </row>
    <row r="37" spans="1:7" x14ac:dyDescent="0.25">
      <c r="A37" s="2">
        <v>32</v>
      </c>
      <c r="B37" s="2" t="s">
        <v>95</v>
      </c>
      <c r="C37" s="5" t="s">
        <v>87</v>
      </c>
      <c r="D37" s="2" t="s">
        <v>1</v>
      </c>
      <c r="E37" s="4">
        <v>3</v>
      </c>
      <c r="F37" s="4">
        <v>0</v>
      </c>
      <c r="G37" s="3">
        <f t="shared" si="1"/>
        <v>3</v>
      </c>
    </row>
    <row r="38" spans="1:7" x14ac:dyDescent="0.25">
      <c r="A38" s="2">
        <v>33</v>
      </c>
      <c r="B38" s="2" t="s">
        <v>95</v>
      </c>
      <c r="C38" s="5" t="s">
        <v>47</v>
      </c>
      <c r="D38" s="2" t="s">
        <v>1</v>
      </c>
      <c r="E38" s="4" t="s">
        <v>48</v>
      </c>
      <c r="F38" s="4">
        <v>24</v>
      </c>
      <c r="G38" s="3">
        <f t="shared" si="1"/>
        <v>24</v>
      </c>
    </row>
    <row r="39" spans="1:7" x14ac:dyDescent="0.25">
      <c r="A39" s="2">
        <v>34</v>
      </c>
      <c r="B39" s="2" t="s">
        <v>95</v>
      </c>
      <c r="C39" s="5" t="s">
        <v>49</v>
      </c>
      <c r="D39" s="2" t="s">
        <v>1</v>
      </c>
      <c r="E39" s="4" t="s">
        <v>50</v>
      </c>
      <c r="F39" s="4">
        <v>48</v>
      </c>
      <c r="G39" s="3">
        <f t="shared" si="1"/>
        <v>48</v>
      </c>
    </row>
    <row r="40" spans="1:7" x14ac:dyDescent="0.25">
      <c r="A40" s="2">
        <v>35</v>
      </c>
      <c r="B40" s="2" t="s">
        <v>95</v>
      </c>
      <c r="C40" s="5" t="s">
        <v>51</v>
      </c>
      <c r="D40" s="2" t="s">
        <v>1</v>
      </c>
      <c r="E40" s="4" t="s">
        <v>48</v>
      </c>
      <c r="F40" s="4">
        <v>24</v>
      </c>
      <c r="G40" s="3">
        <f t="shared" si="1"/>
        <v>24</v>
      </c>
    </row>
    <row r="41" spans="1:7" x14ac:dyDescent="0.25">
      <c r="A41" s="2">
        <v>36</v>
      </c>
      <c r="B41" s="2" t="s">
        <v>95</v>
      </c>
      <c r="C41" s="5" t="s">
        <v>65</v>
      </c>
      <c r="D41" s="2" t="s">
        <v>5</v>
      </c>
      <c r="E41" s="4" t="s">
        <v>66</v>
      </c>
      <c r="F41" s="4">
        <v>108</v>
      </c>
      <c r="G41" s="3">
        <f t="shared" si="1"/>
        <v>147</v>
      </c>
    </row>
    <row r="42" spans="1:7" x14ac:dyDescent="0.25">
      <c r="A42" s="2">
        <v>37</v>
      </c>
      <c r="B42" s="2" t="s">
        <v>95</v>
      </c>
      <c r="C42" s="5" t="s">
        <v>67</v>
      </c>
      <c r="D42" s="2" t="s">
        <v>44</v>
      </c>
      <c r="E42" s="4" t="s">
        <v>68</v>
      </c>
      <c r="F42" s="4">
        <v>0</v>
      </c>
      <c r="G42" s="3">
        <f t="shared" si="1"/>
        <v>4.9800000000000004</v>
      </c>
    </row>
    <row r="43" spans="1:7" x14ac:dyDescent="0.25">
      <c r="A43" s="2">
        <v>38</v>
      </c>
      <c r="B43" s="2" t="s">
        <v>95</v>
      </c>
      <c r="C43" s="5" t="s">
        <v>69</v>
      </c>
      <c r="D43" s="2" t="s">
        <v>44</v>
      </c>
      <c r="E43" s="4" t="s">
        <v>70</v>
      </c>
      <c r="F43" s="4">
        <v>0</v>
      </c>
      <c r="G43" s="3">
        <f t="shared" si="1"/>
        <v>519.58000000000004</v>
      </c>
    </row>
    <row r="44" spans="1:7" x14ac:dyDescent="0.25">
      <c r="A44" s="2">
        <v>39</v>
      </c>
      <c r="B44" s="2" t="s">
        <v>95</v>
      </c>
      <c r="C44" s="5" t="s">
        <v>71</v>
      </c>
      <c r="D44" s="2" t="s">
        <v>1</v>
      </c>
      <c r="E44" s="4" t="s">
        <v>72</v>
      </c>
      <c r="F44" s="4">
        <v>0</v>
      </c>
      <c r="G44" s="3">
        <f t="shared" si="1"/>
        <v>12</v>
      </c>
    </row>
    <row r="45" spans="1:7" x14ac:dyDescent="0.25">
      <c r="A45" s="2">
        <v>40</v>
      </c>
      <c r="B45" s="2" t="s">
        <v>95</v>
      </c>
      <c r="C45" s="5" t="s">
        <v>74</v>
      </c>
      <c r="D45" s="2" t="s">
        <v>1</v>
      </c>
      <c r="E45" s="4" t="s">
        <v>75</v>
      </c>
      <c r="F45" s="4">
        <v>0</v>
      </c>
      <c r="G45" s="3">
        <f t="shared" si="1"/>
        <v>1228</v>
      </c>
    </row>
    <row r="46" spans="1:7" x14ac:dyDescent="0.25">
      <c r="A46" s="2">
        <v>41</v>
      </c>
      <c r="B46" s="2" t="s">
        <v>95</v>
      </c>
      <c r="C46" s="5" t="s">
        <v>97</v>
      </c>
      <c r="D46" s="2" t="s">
        <v>1</v>
      </c>
      <c r="E46" s="4"/>
      <c r="F46" s="4"/>
      <c r="G46" s="3">
        <v>2</v>
      </c>
    </row>
    <row r="47" spans="1:7" x14ac:dyDescent="0.25">
      <c r="A47" s="15"/>
      <c r="B47" s="15"/>
      <c r="C47" s="16"/>
      <c r="D47" s="17"/>
      <c r="E47" s="15"/>
      <c r="F47" s="15"/>
      <c r="G47" s="15"/>
    </row>
    <row r="48" spans="1:7" x14ac:dyDescent="0.25">
      <c r="A48" s="11" t="s">
        <v>96</v>
      </c>
      <c r="B48" s="11"/>
      <c r="C48" s="11"/>
      <c r="D48" s="11"/>
      <c r="E48" s="11"/>
      <c r="F48" s="11"/>
      <c r="G48" s="11"/>
    </row>
    <row r="49" spans="1:7" x14ac:dyDescent="0.25">
      <c r="A49" s="15"/>
      <c r="B49" s="15"/>
      <c r="C49" s="16"/>
      <c r="D49" s="17"/>
      <c r="E49" s="15"/>
      <c r="F49" s="15"/>
      <c r="G49" s="15"/>
    </row>
    <row r="50" spans="1:7" x14ac:dyDescent="0.25">
      <c r="A50" s="2">
        <v>1</v>
      </c>
      <c r="B50" s="2" t="s">
        <v>95</v>
      </c>
      <c r="C50" s="5" t="s">
        <v>41</v>
      </c>
      <c r="D50" s="2" t="s">
        <v>1</v>
      </c>
      <c r="E50" s="4" t="s">
        <v>12</v>
      </c>
      <c r="F50" s="4">
        <v>0</v>
      </c>
      <c r="G50" s="3">
        <f t="shared" ref="G50:G70" si="2">E50-F50</f>
        <v>2</v>
      </c>
    </row>
    <row r="51" spans="1:7" x14ac:dyDescent="0.25">
      <c r="A51" s="2">
        <v>2</v>
      </c>
      <c r="B51" s="2" t="s">
        <v>95</v>
      </c>
      <c r="C51" s="5" t="s">
        <v>42</v>
      </c>
      <c r="D51" s="2" t="s">
        <v>1</v>
      </c>
      <c r="E51" s="4" t="s">
        <v>12</v>
      </c>
      <c r="F51" s="4">
        <v>0</v>
      </c>
      <c r="G51" s="3">
        <f t="shared" si="2"/>
        <v>2</v>
      </c>
    </row>
    <row r="52" spans="1:7" x14ac:dyDescent="0.25">
      <c r="A52" s="2">
        <v>3</v>
      </c>
      <c r="B52" s="2" t="s">
        <v>95</v>
      </c>
      <c r="C52" s="5" t="s">
        <v>43</v>
      </c>
      <c r="D52" s="2" t="s">
        <v>1</v>
      </c>
      <c r="E52" s="4" t="s">
        <v>12</v>
      </c>
      <c r="F52" s="4">
        <v>0</v>
      </c>
      <c r="G52" s="3">
        <f t="shared" si="2"/>
        <v>2</v>
      </c>
    </row>
    <row r="53" spans="1:7" x14ac:dyDescent="0.25">
      <c r="A53" s="2">
        <v>4</v>
      </c>
      <c r="B53" s="2" t="s">
        <v>95</v>
      </c>
      <c r="C53" s="5" t="s">
        <v>23</v>
      </c>
      <c r="D53" s="2" t="s">
        <v>1</v>
      </c>
      <c r="E53" s="4" t="s">
        <v>20</v>
      </c>
      <c r="F53" s="4">
        <v>4</v>
      </c>
      <c r="G53" s="3">
        <f t="shared" si="2"/>
        <v>2</v>
      </c>
    </row>
    <row r="54" spans="1:7" x14ac:dyDescent="0.25">
      <c r="A54" s="2">
        <v>5</v>
      </c>
      <c r="B54" s="2" t="s">
        <v>95</v>
      </c>
      <c r="C54" s="1" t="s">
        <v>24</v>
      </c>
      <c r="D54" s="2" t="s">
        <v>1</v>
      </c>
      <c r="E54" s="4" t="s">
        <v>22</v>
      </c>
      <c r="F54" s="4">
        <v>2</v>
      </c>
      <c r="G54" s="3">
        <f t="shared" si="2"/>
        <v>2</v>
      </c>
    </row>
    <row r="55" spans="1:7" ht="30" x14ac:dyDescent="0.25">
      <c r="A55" s="2">
        <v>6</v>
      </c>
      <c r="B55" s="2" t="s">
        <v>95</v>
      </c>
      <c r="C55" s="5" t="s">
        <v>91</v>
      </c>
      <c r="D55" s="2" t="s">
        <v>44</v>
      </c>
      <c r="E55" s="3">
        <v>6428.96</v>
      </c>
      <c r="F55" s="3">
        <v>2318.9499999999998</v>
      </c>
      <c r="G55" s="3">
        <f t="shared" si="2"/>
        <v>4110.01</v>
      </c>
    </row>
    <row r="56" spans="1:7" ht="30" x14ac:dyDescent="0.25">
      <c r="A56" s="2">
        <v>7</v>
      </c>
      <c r="B56" s="2" t="s">
        <v>95</v>
      </c>
      <c r="C56" s="5" t="s">
        <v>45</v>
      </c>
      <c r="D56" s="2" t="s">
        <v>44</v>
      </c>
      <c r="E56" s="4" t="s">
        <v>46</v>
      </c>
      <c r="F56" s="4">
        <v>0</v>
      </c>
      <c r="G56" s="3">
        <f t="shared" si="2"/>
        <v>119.75</v>
      </c>
    </row>
    <row r="57" spans="1:7" ht="30" x14ac:dyDescent="0.25">
      <c r="A57" s="2">
        <v>8</v>
      </c>
      <c r="B57" s="2" t="s">
        <v>95</v>
      </c>
      <c r="C57" s="5" t="s">
        <v>90</v>
      </c>
      <c r="D57" s="2" t="s">
        <v>44</v>
      </c>
      <c r="E57" s="3">
        <v>270.92</v>
      </c>
      <c r="F57" s="4">
        <v>69.599999999999994</v>
      </c>
      <c r="G57" s="3">
        <f t="shared" si="2"/>
        <v>201.32000000000002</v>
      </c>
    </row>
    <row r="58" spans="1:7" ht="30" x14ac:dyDescent="0.25">
      <c r="A58" s="2">
        <v>9</v>
      </c>
      <c r="B58" s="2" t="s">
        <v>95</v>
      </c>
      <c r="C58" s="5" t="s">
        <v>89</v>
      </c>
      <c r="D58" s="2" t="s">
        <v>44</v>
      </c>
      <c r="E58" s="3">
        <v>1434.59</v>
      </c>
      <c r="F58" s="3">
        <v>803.39</v>
      </c>
      <c r="G58" s="3">
        <f t="shared" si="2"/>
        <v>631.19999999999993</v>
      </c>
    </row>
    <row r="59" spans="1:7" ht="30" x14ac:dyDescent="0.25">
      <c r="A59" s="2">
        <v>10</v>
      </c>
      <c r="B59" s="2" t="s">
        <v>95</v>
      </c>
      <c r="C59" s="5" t="s">
        <v>84</v>
      </c>
      <c r="D59" s="2" t="s">
        <v>44</v>
      </c>
      <c r="E59" s="3">
        <v>474.58</v>
      </c>
      <c r="F59" s="4">
        <v>0</v>
      </c>
      <c r="G59" s="3">
        <f t="shared" si="2"/>
        <v>474.58</v>
      </c>
    </row>
    <row r="60" spans="1:7" ht="30" x14ac:dyDescent="0.25">
      <c r="A60" s="2">
        <v>11</v>
      </c>
      <c r="B60" s="2" t="s">
        <v>95</v>
      </c>
      <c r="C60" s="5" t="s">
        <v>88</v>
      </c>
      <c r="D60" s="2" t="s">
        <v>44</v>
      </c>
      <c r="E60" s="3">
        <v>1554.51</v>
      </c>
      <c r="F60" s="3">
        <v>179.64</v>
      </c>
      <c r="G60" s="3">
        <f t="shared" si="2"/>
        <v>1374.87</v>
      </c>
    </row>
    <row r="61" spans="1:7" ht="30" x14ac:dyDescent="0.25">
      <c r="A61" s="2">
        <v>12</v>
      </c>
      <c r="B61" s="2" t="s">
        <v>95</v>
      </c>
      <c r="C61" s="5" t="s">
        <v>83</v>
      </c>
      <c r="D61" s="2" t="s">
        <v>44</v>
      </c>
      <c r="E61" s="3">
        <v>58.04</v>
      </c>
      <c r="F61" s="4">
        <v>0</v>
      </c>
      <c r="G61" s="3">
        <f t="shared" si="2"/>
        <v>58.04</v>
      </c>
    </row>
    <row r="62" spans="1:7" x14ac:dyDescent="0.25">
      <c r="A62" s="2">
        <v>13</v>
      </c>
      <c r="B62" s="2" t="s">
        <v>95</v>
      </c>
      <c r="C62" s="5" t="s">
        <v>52</v>
      </c>
      <c r="D62" s="2" t="s">
        <v>1</v>
      </c>
      <c r="E62" s="4" t="s">
        <v>53</v>
      </c>
      <c r="F62" s="4">
        <v>0</v>
      </c>
      <c r="G62" s="3">
        <f t="shared" si="2"/>
        <v>24</v>
      </c>
    </row>
    <row r="63" spans="1:7" x14ac:dyDescent="0.25">
      <c r="A63" s="2">
        <v>14</v>
      </c>
      <c r="B63" s="2" t="s">
        <v>95</v>
      </c>
      <c r="C63" s="5" t="s">
        <v>54</v>
      </c>
      <c r="D63" s="2" t="s">
        <v>1</v>
      </c>
      <c r="E63" s="4" t="s">
        <v>55</v>
      </c>
      <c r="F63" s="4">
        <v>0</v>
      </c>
      <c r="G63" s="3">
        <f t="shared" si="2"/>
        <v>366</v>
      </c>
    </row>
    <row r="64" spans="1:7" x14ac:dyDescent="0.25">
      <c r="A64" s="2">
        <v>15</v>
      </c>
      <c r="B64" s="2" t="s">
        <v>95</v>
      </c>
      <c r="C64" s="5" t="s">
        <v>56</v>
      </c>
      <c r="D64" s="2" t="s">
        <v>1</v>
      </c>
      <c r="E64" s="4" t="s">
        <v>36</v>
      </c>
      <c r="F64" s="4">
        <v>0</v>
      </c>
      <c r="G64" s="3">
        <f t="shared" si="2"/>
        <v>8</v>
      </c>
    </row>
    <row r="65" spans="1:7" x14ac:dyDescent="0.25">
      <c r="A65" s="2">
        <v>16</v>
      </c>
      <c r="B65" s="2" t="s">
        <v>95</v>
      </c>
      <c r="C65" s="5" t="s">
        <v>57</v>
      </c>
      <c r="D65" s="2" t="s">
        <v>1</v>
      </c>
      <c r="E65" s="4" t="s">
        <v>12</v>
      </c>
      <c r="F65" s="4">
        <v>0</v>
      </c>
      <c r="G65" s="3">
        <f t="shared" si="2"/>
        <v>2</v>
      </c>
    </row>
    <row r="66" spans="1:7" x14ac:dyDescent="0.25">
      <c r="A66" s="2">
        <v>17</v>
      </c>
      <c r="B66" s="2" t="s">
        <v>95</v>
      </c>
      <c r="C66" s="5" t="s">
        <v>58</v>
      </c>
      <c r="D66" s="2" t="s">
        <v>1</v>
      </c>
      <c r="E66" s="4" t="s">
        <v>59</v>
      </c>
      <c r="F66" s="4">
        <v>0</v>
      </c>
      <c r="G66" s="3">
        <f t="shared" si="2"/>
        <v>141</v>
      </c>
    </row>
    <row r="67" spans="1:7" x14ac:dyDescent="0.25">
      <c r="A67" s="2">
        <v>18</v>
      </c>
      <c r="B67" s="2" t="s">
        <v>95</v>
      </c>
      <c r="C67" s="5" t="s">
        <v>60</v>
      </c>
      <c r="D67" s="2" t="s">
        <v>1</v>
      </c>
      <c r="E67" s="4" t="s">
        <v>61</v>
      </c>
      <c r="F67" s="4">
        <v>0</v>
      </c>
      <c r="G67" s="3">
        <f t="shared" si="2"/>
        <v>9</v>
      </c>
    </row>
    <row r="68" spans="1:7" x14ac:dyDescent="0.25">
      <c r="A68" s="2">
        <v>19</v>
      </c>
      <c r="B68" s="2" t="s">
        <v>95</v>
      </c>
      <c r="C68" s="5" t="s">
        <v>62</v>
      </c>
      <c r="D68" s="2" t="s">
        <v>1</v>
      </c>
      <c r="E68" s="4" t="s">
        <v>63</v>
      </c>
      <c r="F68" s="4">
        <v>0</v>
      </c>
      <c r="G68" s="3">
        <f t="shared" si="2"/>
        <v>3</v>
      </c>
    </row>
    <row r="69" spans="1:7" x14ac:dyDescent="0.25">
      <c r="A69" s="2">
        <v>20</v>
      </c>
      <c r="B69" s="2" t="s">
        <v>95</v>
      </c>
      <c r="C69" s="5" t="s">
        <v>64</v>
      </c>
      <c r="D69" s="2" t="s">
        <v>1</v>
      </c>
      <c r="E69" s="4" t="s">
        <v>63</v>
      </c>
      <c r="F69" s="4">
        <v>0</v>
      </c>
      <c r="G69" s="3">
        <f t="shared" si="2"/>
        <v>3</v>
      </c>
    </row>
    <row r="70" spans="1:7" x14ac:dyDescent="0.25">
      <c r="A70" s="2">
        <v>21</v>
      </c>
      <c r="B70" s="2" t="s">
        <v>95</v>
      </c>
      <c r="C70" s="5" t="s">
        <v>73</v>
      </c>
      <c r="D70" s="2" t="s">
        <v>1</v>
      </c>
      <c r="E70" s="4" t="s">
        <v>27</v>
      </c>
      <c r="F70" s="4">
        <v>0</v>
      </c>
      <c r="G70" s="3">
        <f t="shared" si="2"/>
        <v>16</v>
      </c>
    </row>
  </sheetData>
  <mergeCells count="11">
    <mergeCell ref="A48:G48"/>
    <mergeCell ref="G4:G5"/>
    <mergeCell ref="F4:F5"/>
    <mergeCell ref="A4:A5"/>
    <mergeCell ref="A2:E2"/>
    <mergeCell ref="A1:E1"/>
    <mergeCell ref="A3:E3"/>
    <mergeCell ref="C4:C5"/>
    <mergeCell ref="D4:D5"/>
    <mergeCell ref="E4:E5"/>
    <mergeCell ref="B4:B5"/>
  </mergeCells>
  <pageMargins left="0.7" right="0.7" top="0.75" bottom="0.75" header="0.3" footer="0.3"/>
  <pageSetup paperSize="9" scale="63" fitToHeight="0" orientation="portrait" r:id="rId1"/>
  <ignoredErrors>
    <ignoredError sqref="E12:E13 E15 E18 E17 E24 E26 E36 E38:E40 E31:E34 E41:E44 E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total</vt:lpstr>
      <vt:lpstr>total!Область_печати</vt:lpstr>
    </vt:vector>
  </TitlesOfParts>
  <Company>"Березовская ГРЭС" ОАО "Э.ОН Россия"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Сторожев Кирилл Александрович</dc:creator>
  <cp:lastModifiedBy>Шалашенко Евгений Вячеславович</cp:lastModifiedBy>
  <cp:lastPrinted>2016-06-24T03:26:29Z</cp:lastPrinted>
  <dcterms:created xsi:type="dcterms:W3CDTF">2015-12-15T06:40:34Z</dcterms:created>
  <dcterms:modified xsi:type="dcterms:W3CDTF">2016-07-08T08:06:11Z</dcterms:modified>
</cp:coreProperties>
</file>